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Hannah Trautmann\Data\Calculations\"/>
    </mc:Choice>
  </mc:AlternateContent>
  <xr:revisionPtr revIDLastSave="0" documentId="13_ncr:1_{4F2B57E9-BCD1-4D32-A237-A901E268901C}" xr6:coauthVersionLast="45" xr6:coauthVersionMax="45" xr10:uidLastSave="{00000000-0000-0000-0000-000000000000}"/>
  <bookViews>
    <workbookView xWindow="-110" yWindow="-110" windowWidth="19420" windowHeight="11020" activeTab="1" xr2:uid="{4BBE0127-767F-4EF8-9BAA-E45FAE41579A}"/>
  </bookViews>
  <sheets>
    <sheet name="RNA" sheetId="1" r:id="rId1"/>
    <sheet name="cDNA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6" i="2" l="1"/>
  <c r="D16" i="2" s="1"/>
  <c r="D10" i="2" l="1"/>
  <c r="D14" i="2"/>
  <c r="C10" i="2"/>
  <c r="C11" i="2"/>
  <c r="D11" i="2" s="1"/>
  <c r="C12" i="2"/>
  <c r="D12" i="2" s="1"/>
  <c r="C13" i="2"/>
  <c r="D13" i="2" s="1"/>
  <c r="C14" i="2"/>
  <c r="C15" i="2"/>
  <c r="D15" i="2" s="1"/>
  <c r="H16" i="1" l="1"/>
  <c r="G4" i="1"/>
  <c r="H4" i="1" s="1"/>
  <c r="G5" i="1"/>
  <c r="H5" i="1" s="1"/>
  <c r="G6" i="1"/>
  <c r="H6" i="1" s="1"/>
  <c r="G7" i="1"/>
  <c r="H7" i="1" s="1"/>
  <c r="G8" i="1"/>
  <c r="H8" i="1" s="1"/>
  <c r="G9" i="1"/>
  <c r="H9" i="1" s="1"/>
  <c r="G10" i="1"/>
  <c r="H10" i="1" s="1"/>
  <c r="G11" i="1"/>
  <c r="H11" i="1" s="1"/>
  <c r="G12" i="1"/>
  <c r="H12" i="1" s="1"/>
  <c r="G13" i="1"/>
  <c r="H13" i="1" s="1"/>
  <c r="G14" i="1"/>
  <c r="H14" i="1" s="1"/>
  <c r="G15" i="1"/>
  <c r="H15" i="1" s="1"/>
  <c r="G16" i="1"/>
  <c r="G17" i="1"/>
  <c r="H17" i="1" s="1"/>
  <c r="B19" i="1" l="1"/>
  <c r="C4" i="1" s="1"/>
  <c r="C11" i="1" l="1"/>
  <c r="C3" i="1"/>
  <c r="C10" i="1"/>
  <c r="C17" i="1"/>
  <c r="D17" i="1" s="1"/>
  <c r="C9" i="1"/>
  <c r="C16" i="1"/>
  <c r="D16" i="1" s="1"/>
  <c r="C8" i="1"/>
  <c r="C15" i="1"/>
  <c r="D15" i="1" s="1"/>
  <c r="C7" i="1"/>
  <c r="C14" i="1"/>
  <c r="D14" i="1" s="1"/>
  <c r="C6" i="1"/>
  <c r="C13" i="1"/>
  <c r="D13" i="1" s="1"/>
  <c r="C5" i="1"/>
  <c r="C12" i="1"/>
  <c r="D12" i="1" s="1"/>
  <c r="C3" i="2"/>
  <c r="D3" i="2" s="1"/>
  <c r="C4" i="2"/>
  <c r="D4" i="2" s="1"/>
  <c r="C5" i="2"/>
  <c r="D5" i="2" s="1"/>
  <c r="C6" i="2"/>
  <c r="D6" i="2" s="1"/>
  <c r="C7" i="2"/>
  <c r="D7" i="2" s="1"/>
  <c r="C8" i="2"/>
  <c r="D8" i="2" s="1"/>
  <c r="C9" i="2"/>
  <c r="D9" i="2" s="1"/>
  <c r="C2" i="2"/>
  <c r="D2" i="2" s="1"/>
  <c r="G3" i="1" l="1"/>
  <c r="H3" i="1" s="1"/>
  <c r="D4" i="1" l="1"/>
  <c r="D5" i="1"/>
  <c r="D6" i="1"/>
  <c r="D7" i="1"/>
  <c r="D8" i="1"/>
  <c r="D9" i="1"/>
  <c r="D10" i="1"/>
  <c r="D11" i="1"/>
  <c r="D3" i="1"/>
</calcChain>
</file>

<file path=xl/sharedStrings.xml><?xml version="1.0" encoding="utf-8"?>
<sst xmlns="http://schemas.openxmlformats.org/spreadsheetml/2006/main" count="12" uniqueCount="8">
  <si>
    <t>Sample</t>
  </si>
  <si>
    <t>Amount sample to Add</t>
  </si>
  <si>
    <t>Amount water to add</t>
  </si>
  <si>
    <t>Concentration (ng/uL)</t>
  </si>
  <si>
    <t>Water</t>
  </si>
  <si>
    <t>Amount 0.1x EB to add</t>
  </si>
  <si>
    <t>For gel:</t>
  </si>
  <si>
    <t>For cDNA: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</si>
</sst>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wrapText="1"/>
    </xf>
    <xf numFmtId="0" fontId="0" fillId="0" borderId="1" xfId="0" applyBorder="1"/>
    <xf numFmtId="2" fontId="0" fillId="0" borderId="1" xfId="0" applyNumberFormat="1" applyBorder="1"/>
    <xf numFmtId="2" fontId="0" fillId="2" borderId="1" xfId="0" applyNumberFormat="1" applyFill="1" applyBorder="1"/>
    <xf numFmtId="0" fontId="0" fillId="0" borderId="1" xfId="0" applyFill="1" applyBorder="1" applyAlignment="1">
      <alignment wrapText="1"/>
    </xf>
    <xf numFmtId="0" fontId="0" fillId="2" borderId="1" xfId="0" applyFill="1" applyBorder="1"/>
    <xf numFmtId="0" fontId="0" fillId="0" borderId="2" xfId="0" applyFill="1" applyBorder="1"/>
    <xf numFmtId="2" fontId="0" fillId="0" borderId="2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27F3A1-8B17-4FAC-B947-1FDFC5143855}">
  <dimension ref="A1:H19"/>
  <sheetViews>
    <sheetView topLeftCell="A2" zoomScale="117" workbookViewId="0">
      <selection activeCell="G4" sqref="G4:H4"/>
    </sheetView>
  </sheetViews>
  <sheetFormatPr defaultRowHeight="14.5" x14ac:dyDescent="0.35"/>
  <cols>
    <col min="2" max="2" width="14" customWidth="1"/>
    <col min="3" max="4" width="9.36328125" bestFit="1" customWidth="1"/>
  </cols>
  <sheetData>
    <row r="1" spans="1:8" x14ac:dyDescent="0.35">
      <c r="A1" t="s">
        <v>6</v>
      </c>
      <c r="G1" t="s">
        <v>7</v>
      </c>
    </row>
    <row r="2" spans="1:8" ht="43.5" x14ac:dyDescent="0.35">
      <c r="A2" s="1" t="s">
        <v>0</v>
      </c>
      <c r="B2" s="1" t="s">
        <v>3</v>
      </c>
      <c r="C2" s="1" t="s">
        <v>1</v>
      </c>
      <c r="D2" s="1" t="s">
        <v>2</v>
      </c>
      <c r="G2" s="5" t="s">
        <v>0</v>
      </c>
      <c r="H2" s="5" t="s">
        <v>4</v>
      </c>
    </row>
    <row r="3" spans="1:8" x14ac:dyDescent="0.35">
      <c r="A3" s="2">
        <v>1</v>
      </c>
      <c r="B3" s="2">
        <v>453.22</v>
      </c>
      <c r="C3" s="3">
        <f>$B$19/B3*8</f>
        <v>6.9883941573628698</v>
      </c>
      <c r="D3" s="3">
        <f>8-C3</f>
        <v>1.0116058426371302</v>
      </c>
      <c r="G3" s="2">
        <f>5000/B3</f>
        <v>11.032169807157672</v>
      </c>
      <c r="H3" s="2">
        <f>27-G3</f>
        <v>15.967830192842328</v>
      </c>
    </row>
    <row r="4" spans="1:8" x14ac:dyDescent="0.35">
      <c r="A4" s="2">
        <v>2</v>
      </c>
      <c r="B4" s="2">
        <v>536.95000000000005</v>
      </c>
      <c r="C4" s="3">
        <f t="shared" ref="C4:C17" si="0">$B$19/B4*8</f>
        <v>5.8986497811714313</v>
      </c>
      <c r="D4" s="3">
        <f t="shared" ref="D4:D11" si="1">8-C4</f>
        <v>2.1013502188285687</v>
      </c>
      <c r="G4" s="2">
        <f t="shared" ref="G4:G17" si="2">5000/B4</f>
        <v>9.3118539901294337</v>
      </c>
      <c r="H4" s="2">
        <f t="shared" ref="H4:H17" si="3">27-G4</f>
        <v>17.688146009870565</v>
      </c>
    </row>
    <row r="5" spans="1:8" x14ac:dyDescent="0.35">
      <c r="A5" s="2">
        <v>3</v>
      </c>
      <c r="B5" s="2">
        <v>529.19000000000005</v>
      </c>
      <c r="C5" s="3">
        <f t="shared" si="0"/>
        <v>5.9851471116234238</v>
      </c>
      <c r="D5" s="3">
        <f t="shared" si="1"/>
        <v>2.0148528883765762</v>
      </c>
      <c r="G5" s="2">
        <f t="shared" si="2"/>
        <v>9.4484022751752672</v>
      </c>
      <c r="H5" s="2">
        <f t="shared" si="3"/>
        <v>17.551597724824731</v>
      </c>
    </row>
    <row r="6" spans="1:8" x14ac:dyDescent="0.35">
      <c r="A6" s="2">
        <v>4</v>
      </c>
      <c r="B6" s="2">
        <v>455.65</v>
      </c>
      <c r="C6" s="3">
        <f t="shared" si="0"/>
        <v>6.951124766816636</v>
      </c>
      <c r="D6" s="3">
        <f t="shared" si="1"/>
        <v>1.048875233183364</v>
      </c>
      <c r="G6" s="6">
        <f t="shared" si="2"/>
        <v>10.973334796444639</v>
      </c>
      <c r="H6" s="6">
        <f t="shared" si="3"/>
        <v>16.026665203555361</v>
      </c>
    </row>
    <row r="7" spans="1:8" x14ac:dyDescent="0.35">
      <c r="A7" s="2">
        <v>5</v>
      </c>
      <c r="B7" s="2">
        <v>451.32</v>
      </c>
      <c r="C7" s="3">
        <f t="shared" si="0"/>
        <v>7.0178144110608889</v>
      </c>
      <c r="D7" s="3">
        <f t="shared" si="1"/>
        <v>0.98218558893911112</v>
      </c>
      <c r="G7" s="6">
        <f t="shared" si="2"/>
        <v>11.078613843835859</v>
      </c>
      <c r="H7" s="6">
        <f t="shared" si="3"/>
        <v>15.921386156164141</v>
      </c>
    </row>
    <row r="8" spans="1:8" x14ac:dyDescent="0.35">
      <c r="A8" s="2">
        <v>6</v>
      </c>
      <c r="B8" s="2">
        <v>395.91</v>
      </c>
      <c r="C8" s="3">
        <f t="shared" si="0"/>
        <v>8</v>
      </c>
      <c r="D8" s="3">
        <f t="shared" si="1"/>
        <v>0</v>
      </c>
      <c r="G8" s="6">
        <f t="shared" si="2"/>
        <v>12.629132883736203</v>
      </c>
      <c r="H8" s="6">
        <f t="shared" si="3"/>
        <v>14.370867116263797</v>
      </c>
    </row>
    <row r="9" spans="1:8" x14ac:dyDescent="0.35">
      <c r="A9" s="2">
        <v>7</v>
      </c>
      <c r="B9" s="2">
        <v>451.87</v>
      </c>
      <c r="C9" s="3">
        <f t="shared" si="0"/>
        <v>7.009272578396442</v>
      </c>
      <c r="D9" s="3">
        <f t="shared" si="1"/>
        <v>0.99072742160355798</v>
      </c>
      <c r="G9" s="2">
        <f t="shared" si="2"/>
        <v>11.065129351362117</v>
      </c>
      <c r="H9" s="2">
        <f t="shared" si="3"/>
        <v>15.934870648637883</v>
      </c>
    </row>
    <row r="10" spans="1:8" x14ac:dyDescent="0.35">
      <c r="A10" s="2">
        <v>8</v>
      </c>
      <c r="B10" s="2">
        <v>706.38</v>
      </c>
      <c r="C10" s="3">
        <f t="shared" si="0"/>
        <v>4.4838189076700932</v>
      </c>
      <c r="D10" s="3">
        <f t="shared" si="1"/>
        <v>3.5161810923299068</v>
      </c>
      <c r="G10" s="2">
        <f t="shared" si="2"/>
        <v>7.078343101446813</v>
      </c>
      <c r="H10" s="2">
        <f t="shared" si="3"/>
        <v>19.921656898553188</v>
      </c>
    </row>
    <row r="11" spans="1:8" x14ac:dyDescent="0.35">
      <c r="A11" s="2">
        <v>9</v>
      </c>
      <c r="B11" s="2">
        <v>445.95</v>
      </c>
      <c r="C11" s="3">
        <f t="shared" si="0"/>
        <v>7.1023208879919277</v>
      </c>
      <c r="D11" s="3">
        <f t="shared" si="1"/>
        <v>0.89767911200807227</v>
      </c>
      <c r="G11" s="2">
        <f t="shared" si="2"/>
        <v>11.21201928467317</v>
      </c>
      <c r="H11" s="2">
        <f t="shared" si="3"/>
        <v>15.78798071532683</v>
      </c>
    </row>
    <row r="12" spans="1:8" x14ac:dyDescent="0.35">
      <c r="A12" s="2">
        <v>10</v>
      </c>
      <c r="B12" s="2">
        <v>548.02</v>
      </c>
      <c r="C12" s="3">
        <f t="shared" si="0"/>
        <v>5.7794970986460354</v>
      </c>
      <c r="D12" s="3">
        <f>8-C12</f>
        <v>2.2205029013539646</v>
      </c>
      <c r="G12" s="6">
        <f t="shared" si="2"/>
        <v>9.1237546074960765</v>
      </c>
      <c r="H12" s="6">
        <f t="shared" si="3"/>
        <v>17.876245392503925</v>
      </c>
    </row>
    <row r="13" spans="1:8" x14ac:dyDescent="0.35">
      <c r="A13" s="2">
        <v>11</v>
      </c>
      <c r="B13" s="2">
        <v>396.09</v>
      </c>
      <c r="C13" s="3">
        <f t="shared" si="0"/>
        <v>7.9963644626221324</v>
      </c>
      <c r="D13" s="3">
        <f t="shared" ref="D13:D17" si="4">8-C13</f>
        <v>3.6355373778675926E-3</v>
      </c>
      <c r="G13" s="6">
        <f t="shared" si="2"/>
        <v>12.623393673155093</v>
      </c>
      <c r="H13" s="6">
        <f t="shared" si="3"/>
        <v>14.376606326844907</v>
      </c>
    </row>
    <row r="14" spans="1:8" x14ac:dyDescent="0.35">
      <c r="A14" s="2">
        <v>12</v>
      </c>
      <c r="B14" s="2">
        <v>419.74</v>
      </c>
      <c r="C14" s="3">
        <f t="shared" si="0"/>
        <v>7.5458140753799974</v>
      </c>
      <c r="D14" s="3">
        <f t="shared" si="4"/>
        <v>0.45418592462000262</v>
      </c>
      <c r="G14" s="6">
        <f t="shared" si="2"/>
        <v>11.912136084242626</v>
      </c>
      <c r="H14" s="6">
        <f t="shared" si="3"/>
        <v>15.087863915757374</v>
      </c>
    </row>
    <row r="15" spans="1:8" x14ac:dyDescent="0.35">
      <c r="A15" s="2">
        <v>13</v>
      </c>
      <c r="B15" s="2">
        <v>531.05999999999995</v>
      </c>
      <c r="C15" s="3">
        <f t="shared" si="0"/>
        <v>5.9640718562874264</v>
      </c>
      <c r="D15" s="3">
        <f t="shared" si="4"/>
        <v>2.0359281437125736</v>
      </c>
      <c r="G15" s="2">
        <f t="shared" si="2"/>
        <v>9.4151320001506438</v>
      </c>
      <c r="H15" s="2">
        <f t="shared" si="3"/>
        <v>17.584867999849358</v>
      </c>
    </row>
    <row r="16" spans="1:8" x14ac:dyDescent="0.35">
      <c r="A16" s="2">
        <v>14</v>
      </c>
      <c r="B16" s="2">
        <v>529.74</v>
      </c>
      <c r="C16" s="3">
        <f t="shared" si="0"/>
        <v>5.978933061501869</v>
      </c>
      <c r="D16" s="3">
        <f t="shared" si="4"/>
        <v>2.021066938498131</v>
      </c>
      <c r="G16" s="2">
        <f t="shared" si="2"/>
        <v>9.4385925170838529</v>
      </c>
      <c r="H16" s="2">
        <f t="shared" si="3"/>
        <v>17.561407482916145</v>
      </c>
    </row>
    <row r="17" spans="1:8" x14ac:dyDescent="0.35">
      <c r="A17" s="2">
        <v>15</v>
      </c>
      <c r="B17" s="2">
        <v>519.12</v>
      </c>
      <c r="C17" s="3">
        <f t="shared" si="0"/>
        <v>6.1012482662968104</v>
      </c>
      <c r="D17" s="3">
        <f t="shared" si="4"/>
        <v>1.8987517337031896</v>
      </c>
      <c r="G17" s="2">
        <f t="shared" si="2"/>
        <v>9.631684388965942</v>
      </c>
      <c r="H17" s="2">
        <f t="shared" si="3"/>
        <v>17.368315611034056</v>
      </c>
    </row>
    <row r="19" spans="1:8" x14ac:dyDescent="0.35">
      <c r="B19">
        <f>MIN(B3:B17)</f>
        <v>395.91</v>
      </c>
    </row>
  </sheetData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65D9EA-B020-4740-96C3-A676C0A77A79}">
  <dimension ref="A1:D16"/>
  <sheetViews>
    <sheetView tabSelected="1" workbookViewId="0">
      <selection activeCell="C16" sqref="C16"/>
    </sheetView>
  </sheetViews>
  <sheetFormatPr defaultRowHeight="14.5" x14ac:dyDescent="0.35"/>
  <cols>
    <col min="1" max="1" width="8.90625" bestFit="1" customWidth="1"/>
    <col min="2" max="2" width="15" customWidth="1"/>
    <col min="3" max="3" width="10.453125" customWidth="1"/>
    <col min="4" max="4" width="11.7265625" customWidth="1"/>
  </cols>
  <sheetData>
    <row r="1" spans="1:4" ht="43.5" x14ac:dyDescent="0.35">
      <c r="A1" s="1" t="s">
        <v>0</v>
      </c>
      <c r="B1" s="1" t="s">
        <v>3</v>
      </c>
      <c r="C1" s="1" t="s">
        <v>1</v>
      </c>
      <c r="D1" s="1" t="s">
        <v>5</v>
      </c>
    </row>
    <row r="2" spans="1:4" x14ac:dyDescent="0.35">
      <c r="A2" s="2">
        <v>1</v>
      </c>
      <c r="B2" s="2">
        <v>32.92</v>
      </c>
      <c r="C2" s="3">
        <f>(1.5*40)/B2</f>
        <v>1.8226002430133657</v>
      </c>
      <c r="D2" s="3">
        <f>40-C2</f>
        <v>38.177399756986631</v>
      </c>
    </row>
    <row r="3" spans="1:4" x14ac:dyDescent="0.35">
      <c r="A3" s="2">
        <v>2</v>
      </c>
      <c r="B3" s="2">
        <v>34.549999999999997</v>
      </c>
      <c r="C3" s="3">
        <f t="shared" ref="C3:C16" si="0">(1.5*40)/B3</f>
        <v>1.7366136034732274</v>
      </c>
      <c r="D3" s="3">
        <f t="shared" ref="D3:D16" si="1">40-C3</f>
        <v>38.263386396526769</v>
      </c>
    </row>
    <row r="4" spans="1:4" x14ac:dyDescent="0.35">
      <c r="A4" s="2">
        <v>3</v>
      </c>
      <c r="B4" s="2">
        <v>32.950000000000003</v>
      </c>
      <c r="C4" s="3">
        <f t="shared" si="0"/>
        <v>1.8209408194233685</v>
      </c>
      <c r="D4" s="3">
        <f t="shared" si="1"/>
        <v>38.17905918057663</v>
      </c>
    </row>
    <row r="5" spans="1:4" x14ac:dyDescent="0.35">
      <c r="A5" s="2">
        <v>5</v>
      </c>
      <c r="B5" s="2">
        <v>31.52</v>
      </c>
      <c r="C5" s="4">
        <f t="shared" si="0"/>
        <v>1.9035532994923858</v>
      </c>
      <c r="D5" s="4">
        <f t="shared" si="1"/>
        <v>38.096446700507613</v>
      </c>
    </row>
    <row r="6" spans="1:4" x14ac:dyDescent="0.35">
      <c r="A6" s="2">
        <v>6</v>
      </c>
      <c r="B6" s="2">
        <v>29.6</v>
      </c>
      <c r="C6" s="4">
        <f t="shared" si="0"/>
        <v>2.0270270270270268</v>
      </c>
      <c r="D6" s="4">
        <f t="shared" si="1"/>
        <v>37.972972972972975</v>
      </c>
    </row>
    <row r="7" spans="1:4" x14ac:dyDescent="0.35">
      <c r="A7" s="2">
        <v>7</v>
      </c>
      <c r="B7" s="2">
        <v>24.51</v>
      </c>
      <c r="C7" s="3">
        <f t="shared" si="0"/>
        <v>2.4479804161566707</v>
      </c>
      <c r="D7" s="3">
        <f t="shared" si="1"/>
        <v>37.552019583843332</v>
      </c>
    </row>
    <row r="8" spans="1:4" x14ac:dyDescent="0.35">
      <c r="A8" s="2">
        <v>8</v>
      </c>
      <c r="B8" s="2">
        <v>26.65</v>
      </c>
      <c r="C8" s="3">
        <f t="shared" si="0"/>
        <v>2.2514071294559099</v>
      </c>
      <c r="D8" s="3">
        <f t="shared" si="1"/>
        <v>37.748592870544087</v>
      </c>
    </row>
    <row r="9" spans="1:4" x14ac:dyDescent="0.35">
      <c r="A9" s="2">
        <v>9</v>
      </c>
      <c r="B9" s="2">
        <v>38.18</v>
      </c>
      <c r="C9" s="3">
        <f t="shared" si="0"/>
        <v>1.5715034049240439</v>
      </c>
      <c r="D9" s="3">
        <f t="shared" si="1"/>
        <v>38.428496595075956</v>
      </c>
    </row>
    <row r="10" spans="1:4" x14ac:dyDescent="0.35">
      <c r="A10" s="2">
        <v>10</v>
      </c>
      <c r="B10" s="2">
        <v>30.22</v>
      </c>
      <c r="C10" s="4">
        <f t="shared" si="0"/>
        <v>1.985440105890139</v>
      </c>
      <c r="D10" s="4">
        <f t="shared" si="1"/>
        <v>38.014559894109858</v>
      </c>
    </row>
    <row r="11" spans="1:4" x14ac:dyDescent="0.35">
      <c r="A11" s="2">
        <v>11</v>
      </c>
      <c r="B11" s="2">
        <v>37.68</v>
      </c>
      <c r="C11" s="4">
        <f t="shared" si="0"/>
        <v>1.5923566878980893</v>
      </c>
      <c r="D11" s="4">
        <f t="shared" si="1"/>
        <v>38.407643312101911</v>
      </c>
    </row>
    <row r="12" spans="1:4" x14ac:dyDescent="0.35">
      <c r="A12" s="2">
        <v>12</v>
      </c>
      <c r="B12" s="2">
        <v>37.97</v>
      </c>
      <c r="C12" s="4">
        <f t="shared" si="0"/>
        <v>1.5801948907031869</v>
      </c>
      <c r="D12" s="4">
        <f t="shared" si="1"/>
        <v>38.41980510929681</v>
      </c>
    </row>
    <row r="13" spans="1:4" x14ac:dyDescent="0.35">
      <c r="A13" s="2">
        <v>13</v>
      </c>
      <c r="B13" s="2">
        <v>29.55</v>
      </c>
      <c r="C13" s="3">
        <f t="shared" si="0"/>
        <v>2.030456852791878</v>
      </c>
      <c r="D13" s="3">
        <f t="shared" si="1"/>
        <v>37.969543147208121</v>
      </c>
    </row>
    <row r="14" spans="1:4" x14ac:dyDescent="0.35">
      <c r="A14" s="2">
        <v>14</v>
      </c>
      <c r="B14" s="2">
        <v>27.98</v>
      </c>
      <c r="C14" s="3">
        <f t="shared" si="0"/>
        <v>2.1443888491779841</v>
      </c>
      <c r="D14" s="3">
        <f t="shared" si="1"/>
        <v>37.855611150822014</v>
      </c>
    </row>
    <row r="15" spans="1:4" x14ac:dyDescent="0.35">
      <c r="A15" s="2">
        <v>15</v>
      </c>
      <c r="B15" s="2">
        <v>18.2</v>
      </c>
      <c r="C15" s="3">
        <f t="shared" si="0"/>
        <v>3.296703296703297</v>
      </c>
      <c r="D15" s="3">
        <f t="shared" si="1"/>
        <v>36.703296703296701</v>
      </c>
    </row>
    <row r="16" spans="1:4" x14ac:dyDescent="0.35">
      <c r="A16" s="7">
        <v>4</v>
      </c>
      <c r="B16" s="7">
        <v>26.81</v>
      </c>
      <c r="C16" s="8">
        <f t="shared" si="0"/>
        <v>2.2379709063782172</v>
      </c>
      <c r="D16" s="8">
        <f t="shared" si="1"/>
        <v>37.762029093621784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RNA</vt:lpstr>
      <vt:lpstr>cDNA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</dc:creator>
  <cp:lastModifiedBy>hanna</cp:lastModifiedBy>
  <cp:lastPrinted>2020-03-04T19:11:06Z</cp:lastPrinted>
  <dcterms:created xsi:type="dcterms:W3CDTF">2020-01-08T18:16:29Z</dcterms:created>
  <dcterms:modified xsi:type="dcterms:W3CDTF">2020-06-02T15:56:41Z</dcterms:modified>
</cp:coreProperties>
</file>